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9440" windowHeight="101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R9" i="1"/>
  <c r="Q9"/>
  <c r="Q17"/>
  <c r="D12"/>
  <c r="D16" s="1"/>
  <c r="D20" s="1"/>
  <c r="D24" s="1"/>
  <c r="Q59"/>
  <c r="D54"/>
  <c r="D58" s="1"/>
  <c r="D62" s="1"/>
  <c r="D66" s="1"/>
  <c r="Q65" l="1"/>
  <c r="Q23"/>
  <c r="Q64"/>
  <c r="Q22"/>
  <c r="Q63"/>
  <c r="Q21"/>
  <c r="Q61"/>
  <c r="Q19" l="1"/>
  <c r="Q60"/>
  <c r="Q18" l="1"/>
  <c r="Q57"/>
  <c r="Q15"/>
  <c r="Q56"/>
  <c r="Q14"/>
  <c r="Q55"/>
  <c r="Q13"/>
  <c r="Q52"/>
  <c r="B54"/>
  <c r="Q53"/>
  <c r="E54"/>
  <c r="E58" s="1"/>
  <c r="E62" s="1"/>
  <c r="E66" s="1"/>
  <c r="F54"/>
  <c r="F58" s="1"/>
  <c r="F62" s="1"/>
  <c r="F66" s="1"/>
  <c r="G54"/>
  <c r="G58" s="1"/>
  <c r="G62" s="1"/>
  <c r="G66" s="1"/>
  <c r="H54"/>
  <c r="H58" s="1"/>
  <c r="H62" s="1"/>
  <c r="H66" s="1"/>
  <c r="I54"/>
  <c r="I58" s="1"/>
  <c r="I62" s="1"/>
  <c r="I66" s="1"/>
  <c r="J54"/>
  <c r="J58" s="1"/>
  <c r="J62" s="1"/>
  <c r="J66" s="1"/>
  <c r="K54"/>
  <c r="K58" s="1"/>
  <c r="K62" s="1"/>
  <c r="K66" s="1"/>
  <c r="L54"/>
  <c r="L58" s="1"/>
  <c r="L62" s="1"/>
  <c r="L66" s="1"/>
  <c r="M54"/>
  <c r="M58" s="1"/>
  <c r="M62" s="1"/>
  <c r="M66" s="1"/>
  <c r="N54"/>
  <c r="N58" s="1"/>
  <c r="N62" s="1"/>
  <c r="N66" s="1"/>
  <c r="O54"/>
  <c r="O58" s="1"/>
  <c r="O62" s="1"/>
  <c r="O66" s="1"/>
  <c r="P54"/>
  <c r="P58" s="1"/>
  <c r="P62" s="1"/>
  <c r="P66" s="1"/>
  <c r="C54"/>
  <c r="C58" s="1"/>
  <c r="B12"/>
  <c r="Q10"/>
  <c r="Q11"/>
  <c r="E12"/>
  <c r="E16" s="1"/>
  <c r="E20" s="1"/>
  <c r="E24" s="1"/>
  <c r="F12"/>
  <c r="F16" s="1"/>
  <c r="F20" s="1"/>
  <c r="F24" s="1"/>
  <c r="G12"/>
  <c r="G16" s="1"/>
  <c r="G20" s="1"/>
  <c r="G24" s="1"/>
  <c r="H12"/>
  <c r="H16" s="1"/>
  <c r="H20" s="1"/>
  <c r="H24" s="1"/>
  <c r="I12"/>
  <c r="I16" s="1"/>
  <c r="I20" s="1"/>
  <c r="I24" s="1"/>
  <c r="J12"/>
  <c r="J16" s="1"/>
  <c r="J20" s="1"/>
  <c r="J24" s="1"/>
  <c r="K12"/>
  <c r="K16" s="1"/>
  <c r="K20" s="1"/>
  <c r="K24" s="1"/>
  <c r="L12"/>
  <c r="L16" s="1"/>
  <c r="L20" s="1"/>
  <c r="L24" s="1"/>
  <c r="M12"/>
  <c r="M16" s="1"/>
  <c r="M20" s="1"/>
  <c r="M24" s="1"/>
  <c r="N12"/>
  <c r="N16" s="1"/>
  <c r="N20" s="1"/>
  <c r="N24" s="1"/>
  <c r="O12"/>
  <c r="O16" s="1"/>
  <c r="O20" s="1"/>
  <c r="O24" s="1"/>
  <c r="P12"/>
  <c r="P16" s="1"/>
  <c r="P20" s="1"/>
  <c r="P24" s="1"/>
  <c r="C12"/>
  <c r="C16" s="1"/>
  <c r="Q51"/>
  <c r="B52" l="1"/>
  <c r="R51"/>
  <c r="C20"/>
  <c r="C62"/>
  <c r="C66" s="1"/>
  <c r="R52"/>
  <c r="B53" s="1"/>
  <c r="R53" s="1"/>
  <c r="Q54"/>
  <c r="Q58" s="1"/>
  <c r="Q12"/>
  <c r="Q16" s="1"/>
  <c r="B10"/>
  <c r="R10" s="1"/>
  <c r="B11" s="1"/>
  <c r="R11" s="1"/>
  <c r="R16" l="1"/>
  <c r="Q20"/>
  <c r="R20" s="1"/>
  <c r="R12"/>
  <c r="B13"/>
  <c r="R13" s="1"/>
  <c r="B14" s="1"/>
  <c r="R14" s="1"/>
  <c r="B15" s="1"/>
  <c r="R15" s="1"/>
  <c r="B17" s="1"/>
  <c r="R54"/>
  <c r="B55"/>
  <c r="R55" s="1"/>
  <c r="C24"/>
  <c r="Q62"/>
  <c r="R62" s="1"/>
  <c r="R17" l="1"/>
  <c r="B18" s="1"/>
  <c r="R18" s="1"/>
  <c r="B19" s="1"/>
  <c r="R19" s="1"/>
  <c r="B21" s="1"/>
  <c r="R21" s="1"/>
  <c r="B22" s="1"/>
  <c r="R22" s="1"/>
  <c r="B23" s="1"/>
  <c r="R23" s="1"/>
  <c r="R56"/>
  <c r="B56"/>
  <c r="Q24"/>
  <c r="R24" s="1"/>
  <c r="Q66"/>
  <c r="R66" s="1"/>
  <c r="B57" l="1"/>
  <c r="R59"/>
  <c r="B60" s="1"/>
  <c r="R60" s="1"/>
  <c r="B61" s="1"/>
  <c r="R61" s="1"/>
  <c r="B63" s="1"/>
  <c r="R63" s="1"/>
  <c r="B64" s="1"/>
  <c r="R64" s="1"/>
  <c r="B65" l="1"/>
  <c r="R65" s="1"/>
</calcChain>
</file>

<file path=xl/sharedStrings.xml><?xml version="1.0" encoding="utf-8"?>
<sst xmlns="http://schemas.openxmlformats.org/spreadsheetml/2006/main" count="81" uniqueCount="47">
  <si>
    <t>ТСЖ "АВГУСТ"</t>
  </si>
  <si>
    <t>Дом ул. Горького, 25/5</t>
  </si>
  <si>
    <t>Месяц</t>
  </si>
  <si>
    <t>Источники финансирования, руб.</t>
  </si>
  <si>
    <t>услуги банка</t>
  </si>
  <si>
    <t>компен- сации</t>
  </si>
  <si>
    <t>гос. пошлина</t>
  </si>
  <si>
    <t>ООО "Универ- сал"</t>
  </si>
  <si>
    <t>Водо- канал</t>
  </si>
  <si>
    <t>матер. ценности и услуги</t>
  </si>
  <si>
    <t>Ейск горгаз</t>
  </si>
  <si>
    <t>Итого расходов</t>
  </si>
  <si>
    <t>Кредит. сальдо на конец периода</t>
  </si>
  <si>
    <t>кредит. сальдо на начало периода</t>
  </si>
  <si>
    <t>Списано в расходы, руб.</t>
  </si>
  <si>
    <t>Январь</t>
  </si>
  <si>
    <t>Февраль</t>
  </si>
  <si>
    <t>Март</t>
  </si>
  <si>
    <t>1 квартал</t>
  </si>
  <si>
    <t>Апрель</t>
  </si>
  <si>
    <t>Май</t>
  </si>
  <si>
    <t>Июнь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</si>
  <si>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</si>
  <si>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</si>
  <si>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</si>
  <si>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</si>
  <si>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</si>
  <si>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</si>
  <si>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</si>
  <si>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</si>
  <si>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Итого за год</t>
  </si>
  <si>
    <t>страховые взносы в соц. фонды</t>
  </si>
  <si>
    <t>оплата труда, отпускные</t>
  </si>
  <si>
    <t xml:space="preserve"> сальдо на начало периода</t>
  </si>
  <si>
    <t xml:space="preserve"> сальдо на конец периода</t>
  </si>
  <si>
    <t>Дом по ул. Горького,25/5</t>
  </si>
  <si>
    <t>Заключительная проводка</t>
  </si>
  <si>
    <t>единый налог при УСН</t>
  </si>
  <si>
    <t>уплачено взносов</t>
  </si>
  <si>
    <t>прочие зачисления</t>
  </si>
  <si>
    <t>начислено взносов</t>
  </si>
  <si>
    <t>прочие начисления</t>
  </si>
  <si>
    <t>Отчет об использовании целевых взносов на текущий ремонт и техническое обслуживание дома и иных поступлений за 2016 год</t>
  </si>
  <si>
    <t>ЗАО "ПФ "СКБ Контур"</t>
  </si>
  <si>
    <t>ООО "Ейскэлектросервис"</t>
  </si>
  <si>
    <r>
      <t xml:space="preserve">(исходя </t>
    </r>
    <r>
      <rPr>
        <b/>
        <u/>
        <sz val="8"/>
        <color theme="1"/>
        <rFont val="Times New Roman"/>
        <family val="1"/>
        <charset val="204"/>
      </rPr>
      <t>фактически уплаченных</t>
    </r>
    <r>
      <rPr>
        <u/>
        <sz val="8"/>
        <color theme="1"/>
        <rFont val="Times New Roman"/>
        <family val="1"/>
        <charset val="204"/>
      </rPr>
      <t xml:space="preserve"> взносов</t>
    </r>
    <r>
      <rPr>
        <sz val="8"/>
        <color theme="1"/>
        <rFont val="Times New Roman"/>
        <family val="1"/>
        <charset val="204"/>
      </rPr>
      <t xml:space="preserve"> и иных поступлений)</t>
    </r>
  </si>
  <si>
    <r>
      <t xml:space="preserve">(исходя </t>
    </r>
    <r>
      <rPr>
        <b/>
        <u/>
        <sz val="8"/>
        <color theme="1"/>
        <rFont val="Times New Roman"/>
        <family val="1"/>
        <charset val="204"/>
      </rPr>
      <t>фактически начисленных</t>
    </r>
    <r>
      <rPr>
        <u/>
        <sz val="8"/>
        <color theme="1"/>
        <rFont val="Times New Roman"/>
        <family val="1"/>
        <charset val="204"/>
      </rPr>
      <t xml:space="preserve"> взносов</t>
    </r>
    <r>
      <rPr>
        <sz val="8"/>
        <color theme="1"/>
        <rFont val="Times New Roman"/>
        <family val="1"/>
        <charset val="204"/>
      </rPr>
      <t xml:space="preserve"> и иных поступлений)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</si>
</sst>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5" fillId="0" borderId="1" xfId="0" applyFont="1" applyBorder="1"/>
    <xf numFmtId="2" fontId="5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9"/>
  <sheetViews>
    <sheetView tabSelected="1" topLeftCell="A43" workbookViewId="0">
      <selection activeCell="N31" sqref="N31"/>
    </sheetView>
  </sheetViews>
  <sheetFormatPr defaultRowHeight="12.75"/>
  <cols>
    <col min="1" max="1" width="10.7109375" style="1" customWidth="1"/>
    <col min="2" max="2" width="10.28515625" style="1" customWidth="1"/>
    <col min="3" max="3" width="9.85546875" style="1" customWidth="1"/>
    <col min="4" max="4" width="10.7109375" style="1" customWidth="1"/>
    <col min="5" max="5" width="9.85546875" style="1" customWidth="1"/>
    <col min="6" max="6" width="9" style="1" customWidth="1"/>
    <col min="7" max="7" width="8" style="1" customWidth="1"/>
    <col min="8" max="8" width="8.140625" style="1" customWidth="1"/>
    <col min="9" max="9" width="7.28515625" style="1" customWidth="1"/>
    <col min="10" max="10" width="8.140625" style="1" customWidth="1"/>
    <col min="11" max="11" width="7.85546875" style="1" customWidth="1"/>
    <col min="12" max="12" width="6.28515625" style="1" customWidth="1"/>
    <col min="13" max="13" width="9.140625" style="1"/>
    <col min="14" max="14" width="7.42578125" style="1" customWidth="1"/>
    <col min="15" max="15" width="8.7109375" style="1" customWidth="1"/>
    <col min="16" max="16" width="7.5703125" style="1" customWidth="1"/>
    <col min="17" max="17" width="9.140625" style="1"/>
    <col min="18" max="18" width="9.42578125" style="1" bestFit="1" customWidth="1"/>
    <col min="19" max="16384" width="9.140625" style="1"/>
  </cols>
  <sheetData>
    <row r="1" spans="1:18">
      <c r="A1" s="1" t="s">
        <v>0</v>
      </c>
    </row>
    <row r="2" spans="1:18">
      <c r="A2" s="1" t="s">
        <v>1</v>
      </c>
    </row>
    <row r="4" spans="1:18">
      <c r="A4" s="19" t="s">
        <v>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>
      <c r="A5" s="20" t="s">
        <v>46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7" spans="1:18" ht="14.25" customHeight="1">
      <c r="A7" s="21" t="s">
        <v>2</v>
      </c>
      <c r="B7" s="25" t="s">
        <v>3</v>
      </c>
      <c r="C7" s="26"/>
      <c r="D7" s="27"/>
      <c r="E7" s="23" t="s">
        <v>14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9" t="s">
        <v>34</v>
      </c>
    </row>
    <row r="8" spans="1:18" ht="51.75" customHeight="1">
      <c r="A8" s="22"/>
      <c r="B8" s="8" t="s">
        <v>33</v>
      </c>
      <c r="C8" s="13" t="s">
        <v>40</v>
      </c>
      <c r="D8" s="13" t="s">
        <v>41</v>
      </c>
      <c r="E8" s="7" t="s">
        <v>32</v>
      </c>
      <c r="F8" s="7" t="s">
        <v>31</v>
      </c>
      <c r="G8" s="7" t="s">
        <v>4</v>
      </c>
      <c r="H8" s="7" t="s">
        <v>5</v>
      </c>
      <c r="I8" s="17" t="s">
        <v>44</v>
      </c>
      <c r="J8" s="7" t="s">
        <v>6</v>
      </c>
      <c r="K8" s="7" t="s">
        <v>7</v>
      </c>
      <c r="L8" s="7" t="s">
        <v>8</v>
      </c>
      <c r="M8" s="7" t="s">
        <v>9</v>
      </c>
      <c r="N8" s="7" t="s">
        <v>10</v>
      </c>
      <c r="O8" s="16" t="s">
        <v>43</v>
      </c>
      <c r="P8" s="9" t="s">
        <v>37</v>
      </c>
      <c r="Q8" s="7" t="s">
        <v>11</v>
      </c>
      <c r="R8" s="30"/>
    </row>
    <row r="9" spans="1:18">
      <c r="A9" s="2" t="s">
        <v>15</v>
      </c>
      <c r="B9" s="5">
        <v>0</v>
      </c>
      <c r="C9" s="5">
        <v>27371</v>
      </c>
      <c r="D9" s="5">
        <v>900</v>
      </c>
      <c r="E9" s="5">
        <v>16500</v>
      </c>
      <c r="F9" s="5">
        <v>3333</v>
      </c>
      <c r="G9" s="5">
        <v>15</v>
      </c>
      <c r="H9" s="5">
        <v>1500</v>
      </c>
      <c r="I9" s="5"/>
      <c r="J9" s="5"/>
      <c r="K9" s="5"/>
      <c r="L9" s="5"/>
      <c r="M9" s="5"/>
      <c r="N9" s="5"/>
      <c r="O9" s="5"/>
      <c r="P9" s="5"/>
      <c r="Q9" s="5">
        <f>SUM(E9:P9)</f>
        <v>21348</v>
      </c>
      <c r="R9" s="5">
        <f>B9+C9+D9-Q9</f>
        <v>6923</v>
      </c>
    </row>
    <row r="10" spans="1:18">
      <c r="A10" s="2" t="s">
        <v>16</v>
      </c>
      <c r="B10" s="5">
        <f>R9</f>
        <v>6923</v>
      </c>
      <c r="C10" s="5">
        <v>27371</v>
      </c>
      <c r="D10" s="5">
        <v>0</v>
      </c>
      <c r="E10" s="5">
        <v>16450</v>
      </c>
      <c r="F10" s="5">
        <v>3322.9</v>
      </c>
      <c r="G10" s="5">
        <v>23.03</v>
      </c>
      <c r="H10" s="5">
        <v>1500</v>
      </c>
      <c r="I10" s="5"/>
      <c r="J10" s="5"/>
      <c r="K10" s="5"/>
      <c r="L10" s="5"/>
      <c r="M10" s="5">
        <v>4081</v>
      </c>
      <c r="N10" s="5">
        <v>641.41999999999996</v>
      </c>
      <c r="O10" s="5"/>
      <c r="P10" s="5"/>
      <c r="Q10" s="5">
        <f t="shared" ref="Q10:Q11" si="0">SUM(E10:P10)</f>
        <v>26018.35</v>
      </c>
      <c r="R10" s="5">
        <f t="shared" ref="R10:R15" si="1">B10+C10-Q10</f>
        <v>8275.6500000000015</v>
      </c>
    </row>
    <row r="11" spans="1:18">
      <c r="A11" s="2" t="s">
        <v>17</v>
      </c>
      <c r="B11" s="5">
        <f>R10</f>
        <v>8275.6500000000015</v>
      </c>
      <c r="C11" s="5">
        <v>27371</v>
      </c>
      <c r="D11" s="5">
        <v>0</v>
      </c>
      <c r="E11" s="5">
        <v>28515</v>
      </c>
      <c r="F11" s="5">
        <v>5760.03</v>
      </c>
      <c r="G11" s="5">
        <v>30.66</v>
      </c>
      <c r="H11" s="5">
        <v>1500</v>
      </c>
      <c r="I11" s="5"/>
      <c r="J11" s="5"/>
      <c r="K11" s="5"/>
      <c r="L11" s="5"/>
      <c r="M11" s="5">
        <v>1665</v>
      </c>
      <c r="N11" s="5"/>
      <c r="O11" s="5"/>
      <c r="P11" s="5"/>
      <c r="Q11" s="5">
        <f t="shared" si="0"/>
        <v>37470.69</v>
      </c>
      <c r="R11" s="5">
        <f t="shared" si="1"/>
        <v>-1824.0400000000009</v>
      </c>
    </row>
    <row r="12" spans="1:18">
      <c r="A12" s="3" t="s">
        <v>18</v>
      </c>
      <c r="B12" s="6">
        <f>B9</f>
        <v>0</v>
      </c>
      <c r="C12" s="6">
        <f>SUM(C9:C11)</f>
        <v>82113</v>
      </c>
      <c r="D12" s="6">
        <f>SUM(D9:D11)</f>
        <v>900</v>
      </c>
      <c r="E12" s="6">
        <f t="shared" ref="E12:Q12" si="2">SUM(E9:E11)</f>
        <v>61465</v>
      </c>
      <c r="F12" s="6">
        <f t="shared" si="2"/>
        <v>12415.93</v>
      </c>
      <c r="G12" s="6">
        <f t="shared" si="2"/>
        <v>68.69</v>
      </c>
      <c r="H12" s="6">
        <f t="shared" si="2"/>
        <v>4500</v>
      </c>
      <c r="I12" s="6">
        <f t="shared" si="2"/>
        <v>0</v>
      </c>
      <c r="J12" s="6">
        <f t="shared" si="2"/>
        <v>0</v>
      </c>
      <c r="K12" s="6">
        <f t="shared" si="2"/>
        <v>0</v>
      </c>
      <c r="L12" s="6">
        <f t="shared" si="2"/>
        <v>0</v>
      </c>
      <c r="M12" s="6">
        <f t="shared" si="2"/>
        <v>5746</v>
      </c>
      <c r="N12" s="6">
        <f t="shared" si="2"/>
        <v>641.41999999999996</v>
      </c>
      <c r="O12" s="6">
        <f t="shared" si="2"/>
        <v>0</v>
      </c>
      <c r="P12" s="6">
        <f t="shared" si="2"/>
        <v>0</v>
      </c>
      <c r="Q12" s="6">
        <f t="shared" si="2"/>
        <v>84837.040000000008</v>
      </c>
      <c r="R12" s="6">
        <f>R11</f>
        <v>-1824.0400000000009</v>
      </c>
    </row>
    <row r="13" spans="1:18">
      <c r="A13" s="2" t="s">
        <v>19</v>
      </c>
      <c r="B13" s="5">
        <f>R11</f>
        <v>-1824.0400000000009</v>
      </c>
      <c r="C13" s="5">
        <v>34203</v>
      </c>
      <c r="D13" s="5">
        <v>0</v>
      </c>
      <c r="E13" s="5">
        <v>18122</v>
      </c>
      <c r="F13" s="5">
        <v>3660.64</v>
      </c>
      <c r="G13" s="5">
        <v>42.78</v>
      </c>
      <c r="H13" s="5">
        <v>1500</v>
      </c>
      <c r="I13" s="5"/>
      <c r="J13" s="5"/>
      <c r="K13" s="5"/>
      <c r="L13" s="5"/>
      <c r="M13" s="5">
        <v>0</v>
      </c>
      <c r="N13" s="5"/>
      <c r="O13" s="5"/>
      <c r="P13" s="5"/>
      <c r="Q13" s="5">
        <f>SUM(E13:P13)</f>
        <v>23325.42</v>
      </c>
      <c r="R13" s="5">
        <f t="shared" si="1"/>
        <v>9053.5400000000009</v>
      </c>
    </row>
    <row r="14" spans="1:18">
      <c r="A14" s="2" t="s">
        <v>20</v>
      </c>
      <c r="B14" s="5">
        <f>R13</f>
        <v>9053.5400000000009</v>
      </c>
      <c r="C14" s="5">
        <v>31711</v>
      </c>
      <c r="D14" s="5">
        <v>0</v>
      </c>
      <c r="E14" s="5">
        <v>18697</v>
      </c>
      <c r="F14" s="5">
        <v>3776.79</v>
      </c>
      <c r="G14" s="5">
        <v>41.72</v>
      </c>
      <c r="H14" s="5">
        <v>1500</v>
      </c>
      <c r="I14" s="5"/>
      <c r="J14" s="5"/>
      <c r="K14" s="5"/>
      <c r="L14" s="5"/>
      <c r="M14" s="5">
        <v>1957.24</v>
      </c>
      <c r="N14" s="5"/>
      <c r="O14" s="5">
        <v>2250</v>
      </c>
      <c r="P14" s="5"/>
      <c r="Q14" s="5">
        <f>SUM(E14:P14)</f>
        <v>28222.750000000004</v>
      </c>
      <c r="R14" s="5">
        <f t="shared" si="1"/>
        <v>12541.789999999997</v>
      </c>
    </row>
    <row r="15" spans="1:18">
      <c r="A15" s="2" t="s">
        <v>21</v>
      </c>
      <c r="B15" s="5">
        <f>R14</f>
        <v>12541.789999999997</v>
      </c>
      <c r="C15" s="5">
        <v>33649</v>
      </c>
      <c r="D15" s="5">
        <v>0</v>
      </c>
      <c r="E15" s="5">
        <v>18122</v>
      </c>
      <c r="F15" s="5">
        <v>3660.64</v>
      </c>
      <c r="G15" s="5">
        <v>60.45</v>
      </c>
      <c r="H15" s="5">
        <v>1500</v>
      </c>
      <c r="I15" s="5">
        <v>3282</v>
      </c>
      <c r="J15" s="5"/>
      <c r="K15" s="5">
        <v>4200</v>
      </c>
      <c r="L15" s="5"/>
      <c r="M15" s="5">
        <v>749</v>
      </c>
      <c r="N15" s="5"/>
      <c r="O15" s="5"/>
      <c r="P15" s="5"/>
      <c r="Q15" s="5">
        <f>SUM(E15:P15)</f>
        <v>31574.09</v>
      </c>
      <c r="R15" s="5">
        <f t="shared" si="1"/>
        <v>14616.699999999993</v>
      </c>
    </row>
    <row r="16" spans="1:18">
      <c r="A16" s="3" t="s">
        <v>22</v>
      </c>
      <c r="B16" s="6">
        <v>0</v>
      </c>
      <c r="C16" s="6">
        <f>C12+C13+C14+C15</f>
        <v>181676</v>
      </c>
      <c r="D16" s="6">
        <f>D12+D13+D14+D15</f>
        <v>900</v>
      </c>
      <c r="E16" s="6">
        <f t="shared" ref="E16:Q16" si="3">E12+E13+E14+E15</f>
        <v>116406</v>
      </c>
      <c r="F16" s="6">
        <f t="shared" si="3"/>
        <v>23514</v>
      </c>
      <c r="G16" s="6">
        <f t="shared" si="3"/>
        <v>213.64</v>
      </c>
      <c r="H16" s="6">
        <f t="shared" si="3"/>
        <v>9000</v>
      </c>
      <c r="I16" s="6">
        <f t="shared" si="3"/>
        <v>3282</v>
      </c>
      <c r="J16" s="6">
        <f t="shared" si="3"/>
        <v>0</v>
      </c>
      <c r="K16" s="6">
        <f t="shared" si="3"/>
        <v>4200</v>
      </c>
      <c r="L16" s="6">
        <f t="shared" si="3"/>
        <v>0</v>
      </c>
      <c r="M16" s="6">
        <f t="shared" si="3"/>
        <v>8452.24</v>
      </c>
      <c r="N16" s="6">
        <f t="shared" si="3"/>
        <v>641.41999999999996</v>
      </c>
      <c r="O16" s="6">
        <f t="shared" si="3"/>
        <v>2250</v>
      </c>
      <c r="P16" s="6">
        <f t="shared" si="3"/>
        <v>0</v>
      </c>
      <c r="Q16" s="6">
        <f t="shared" si="3"/>
        <v>167959.30000000002</v>
      </c>
      <c r="R16" s="6">
        <f>B16+C16+D16-Q16</f>
        <v>14616.699999999983</v>
      </c>
    </row>
    <row r="17" spans="1:18">
      <c r="A17" s="2" t="s">
        <v>23</v>
      </c>
      <c r="B17" s="5">
        <f>R15</f>
        <v>14616.699999999993</v>
      </c>
      <c r="C17" s="5">
        <v>33649</v>
      </c>
      <c r="D17" s="5">
        <v>0</v>
      </c>
      <c r="E17" s="5">
        <v>16200</v>
      </c>
      <c r="F17" s="5">
        <v>3272.4</v>
      </c>
      <c r="G17" s="5">
        <v>29.7</v>
      </c>
      <c r="H17" s="5">
        <v>1500</v>
      </c>
      <c r="I17" s="5"/>
      <c r="J17" s="5"/>
      <c r="K17" s="5"/>
      <c r="L17" s="5"/>
      <c r="M17" s="5">
        <v>1010</v>
      </c>
      <c r="N17" s="5"/>
      <c r="O17" s="5"/>
      <c r="P17" s="5"/>
      <c r="Q17" s="5">
        <f>SUM(E17:P17)</f>
        <v>22012.100000000002</v>
      </c>
      <c r="R17" s="5">
        <f>B17+C17+D17-Q17</f>
        <v>26253.599999999995</v>
      </c>
    </row>
    <row r="18" spans="1:18">
      <c r="A18" s="2" t="s">
        <v>24</v>
      </c>
      <c r="B18" s="5">
        <f>R17</f>
        <v>26253.599999999995</v>
      </c>
      <c r="C18" s="5">
        <v>33649</v>
      </c>
      <c r="D18" s="5">
        <v>1800</v>
      </c>
      <c r="E18" s="5">
        <v>20622</v>
      </c>
      <c r="F18" s="5">
        <v>4165.6400000000003</v>
      </c>
      <c r="G18" s="5">
        <v>24.23</v>
      </c>
      <c r="H18" s="5">
        <v>1500</v>
      </c>
      <c r="I18" s="5"/>
      <c r="J18" s="5"/>
      <c r="K18" s="5"/>
      <c r="L18" s="5"/>
      <c r="M18" s="5">
        <v>3079</v>
      </c>
      <c r="N18" s="5"/>
      <c r="O18" s="5"/>
      <c r="P18" s="5"/>
      <c r="Q18" s="5">
        <f>SUM(E18:P18)</f>
        <v>29390.87</v>
      </c>
      <c r="R18" s="5">
        <f t="shared" ref="R18:R19" si="4">B18+C18+D18-Q18</f>
        <v>32311.729999999992</v>
      </c>
    </row>
    <row r="19" spans="1:18">
      <c r="A19" s="2" t="s">
        <v>25</v>
      </c>
      <c r="B19" s="5">
        <f>R18</f>
        <v>32311.729999999992</v>
      </c>
      <c r="C19" s="5">
        <v>33649</v>
      </c>
      <c r="D19" s="5">
        <v>1800</v>
      </c>
      <c r="E19" s="5">
        <v>17300</v>
      </c>
      <c r="F19" s="5">
        <v>3494.6</v>
      </c>
      <c r="G19" s="5">
        <v>31.95</v>
      </c>
      <c r="H19" s="5">
        <v>1500</v>
      </c>
      <c r="I19" s="5"/>
      <c r="J19" s="5"/>
      <c r="K19" s="5"/>
      <c r="L19" s="5"/>
      <c r="M19" s="5">
        <v>2459</v>
      </c>
      <c r="N19" s="5"/>
      <c r="O19" s="5"/>
      <c r="P19" s="5"/>
      <c r="Q19" s="5">
        <f>SUM(E19:P19)</f>
        <v>24785.55</v>
      </c>
      <c r="R19" s="5">
        <f t="shared" si="4"/>
        <v>42975.179999999993</v>
      </c>
    </row>
    <row r="20" spans="1:18">
      <c r="A20" s="3" t="s">
        <v>26</v>
      </c>
      <c r="B20" s="6">
        <v>0</v>
      </c>
      <c r="C20" s="6">
        <f>C16+C17+C18+C19</f>
        <v>282623</v>
      </c>
      <c r="D20" s="6">
        <f>D16+D17+D18+D19</f>
        <v>4500</v>
      </c>
      <c r="E20" s="6">
        <f t="shared" ref="E20:Q20" si="5">E16+E17+E18+E19</f>
        <v>170528</v>
      </c>
      <c r="F20" s="6">
        <f t="shared" si="5"/>
        <v>34446.639999999999</v>
      </c>
      <c r="G20" s="6">
        <f t="shared" si="5"/>
        <v>299.52</v>
      </c>
      <c r="H20" s="6">
        <f t="shared" si="5"/>
        <v>13500</v>
      </c>
      <c r="I20" s="6">
        <f t="shared" si="5"/>
        <v>3282</v>
      </c>
      <c r="J20" s="6">
        <f t="shared" si="5"/>
        <v>0</v>
      </c>
      <c r="K20" s="6">
        <f t="shared" si="5"/>
        <v>4200</v>
      </c>
      <c r="L20" s="6">
        <f t="shared" si="5"/>
        <v>0</v>
      </c>
      <c r="M20" s="6">
        <f t="shared" si="5"/>
        <v>15000.24</v>
      </c>
      <c r="N20" s="6">
        <f t="shared" si="5"/>
        <v>641.41999999999996</v>
      </c>
      <c r="O20" s="6">
        <f t="shared" si="5"/>
        <v>2250</v>
      </c>
      <c r="P20" s="6">
        <f t="shared" si="5"/>
        <v>0</v>
      </c>
      <c r="Q20" s="6">
        <f t="shared" si="5"/>
        <v>244147.82</v>
      </c>
      <c r="R20" s="6">
        <f>B20+C20+D20-Q20</f>
        <v>42975.179999999993</v>
      </c>
    </row>
    <row r="21" spans="1:18">
      <c r="A21" s="2" t="s">
        <v>27</v>
      </c>
      <c r="B21" s="5">
        <f>R19</f>
        <v>42975.179999999993</v>
      </c>
      <c r="C21" s="5">
        <v>33649</v>
      </c>
      <c r="D21" s="5">
        <v>0</v>
      </c>
      <c r="E21" s="5">
        <v>16200</v>
      </c>
      <c r="F21" s="5">
        <v>3272.4</v>
      </c>
      <c r="G21" s="5">
        <v>28.95</v>
      </c>
      <c r="H21" s="5">
        <v>1500</v>
      </c>
      <c r="I21" s="5"/>
      <c r="J21" s="5"/>
      <c r="K21" s="5"/>
      <c r="L21" s="5"/>
      <c r="M21" s="5">
        <v>4884.5</v>
      </c>
      <c r="N21" s="5"/>
      <c r="O21" s="5"/>
      <c r="P21" s="5"/>
      <c r="Q21" s="5">
        <f>SUM(E21:P21)</f>
        <v>25885.850000000002</v>
      </c>
      <c r="R21" s="5">
        <f t="shared" ref="R21:R24" si="6">B21+C21+D21-Q21</f>
        <v>50738.329999999987</v>
      </c>
    </row>
    <row r="22" spans="1:18">
      <c r="A22" s="2" t="s">
        <v>28</v>
      </c>
      <c r="B22" s="5">
        <f>R21</f>
        <v>50738.329999999987</v>
      </c>
      <c r="C22" s="5">
        <v>33618</v>
      </c>
      <c r="D22" s="5">
        <v>0</v>
      </c>
      <c r="E22" s="5">
        <v>24216.73</v>
      </c>
      <c r="F22" s="5">
        <v>4670.04</v>
      </c>
      <c r="G22" s="5">
        <v>42.98</v>
      </c>
      <c r="H22" s="5">
        <v>1500</v>
      </c>
      <c r="I22" s="5"/>
      <c r="J22" s="5"/>
      <c r="K22" s="5"/>
      <c r="L22" s="5"/>
      <c r="M22" s="5">
        <v>3994.47</v>
      </c>
      <c r="N22" s="5"/>
      <c r="O22" s="5"/>
      <c r="P22" s="5"/>
      <c r="Q22" s="5">
        <f>SUM(E22:P22)</f>
        <v>34424.22</v>
      </c>
      <c r="R22" s="5">
        <f t="shared" si="6"/>
        <v>49932.109999999986</v>
      </c>
    </row>
    <row r="23" spans="1:18">
      <c r="A23" s="2" t="s">
        <v>29</v>
      </c>
      <c r="B23" s="5">
        <f>R22</f>
        <v>49932.109999999986</v>
      </c>
      <c r="C23" s="5">
        <v>32290.61</v>
      </c>
      <c r="D23" s="5">
        <v>0</v>
      </c>
      <c r="E23" s="5">
        <v>18033</v>
      </c>
      <c r="F23" s="5">
        <v>3642.67</v>
      </c>
      <c r="G23" s="5">
        <v>60.16</v>
      </c>
      <c r="H23" s="5">
        <v>1500</v>
      </c>
      <c r="I23" s="5"/>
      <c r="J23" s="5"/>
      <c r="K23" s="5"/>
      <c r="L23" s="5"/>
      <c r="M23" s="5">
        <v>0</v>
      </c>
      <c r="N23" s="5"/>
      <c r="O23" s="5"/>
      <c r="P23" s="5"/>
      <c r="Q23" s="5">
        <f>SUM(E23:P23)</f>
        <v>23235.829999999998</v>
      </c>
      <c r="R23" s="5">
        <f t="shared" si="6"/>
        <v>58986.889999999985</v>
      </c>
    </row>
    <row r="24" spans="1:18">
      <c r="A24" s="4" t="s">
        <v>30</v>
      </c>
      <c r="B24" s="6">
        <v>0</v>
      </c>
      <c r="C24" s="6">
        <f>C20+C21+C22+C23</f>
        <v>382180.61</v>
      </c>
      <c r="D24" s="6">
        <f>D20+D21+D22+D23</f>
        <v>4500</v>
      </c>
      <c r="E24" s="6">
        <f t="shared" ref="E24:Q24" si="7">E20+E21+E22+E23</f>
        <v>228977.73</v>
      </c>
      <c r="F24" s="6">
        <f t="shared" si="7"/>
        <v>46031.75</v>
      </c>
      <c r="G24" s="6">
        <f t="shared" si="7"/>
        <v>431.61</v>
      </c>
      <c r="H24" s="6">
        <f t="shared" si="7"/>
        <v>18000</v>
      </c>
      <c r="I24" s="6">
        <f t="shared" si="7"/>
        <v>3282</v>
      </c>
      <c r="J24" s="6">
        <f t="shared" si="7"/>
        <v>0</v>
      </c>
      <c r="K24" s="6">
        <f t="shared" si="7"/>
        <v>4200</v>
      </c>
      <c r="L24" s="6">
        <f t="shared" si="7"/>
        <v>0</v>
      </c>
      <c r="M24" s="6">
        <f t="shared" si="7"/>
        <v>23879.21</v>
      </c>
      <c r="N24" s="6">
        <f t="shared" si="7"/>
        <v>641.41999999999996</v>
      </c>
      <c r="O24" s="6">
        <f t="shared" si="7"/>
        <v>2250</v>
      </c>
      <c r="P24" s="6">
        <f t="shared" si="7"/>
        <v>0</v>
      </c>
      <c r="Q24" s="6">
        <f t="shared" si="7"/>
        <v>327693.72000000003</v>
      </c>
      <c r="R24" s="6">
        <f t="shared" si="6"/>
        <v>58986.889999999956</v>
      </c>
    </row>
    <row r="25" spans="1:18" ht="24">
      <c r="A25" s="10" t="s">
        <v>36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18">
        <v>58986.89</v>
      </c>
      <c r="R25" s="18">
        <v>0</v>
      </c>
    </row>
    <row r="28" spans="1:18" ht="14.25" customHeight="1">
      <c r="B28" s="15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</row>
    <row r="29" spans="1:18" ht="14.25" customHeight="1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</row>
    <row r="30" spans="1:18" ht="14.25" customHeight="1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</row>
    <row r="43" spans="1:18" ht="11.25" customHeight="1"/>
    <row r="44" spans="1:18">
      <c r="A44" s="1" t="s">
        <v>0</v>
      </c>
    </row>
    <row r="45" spans="1:18">
      <c r="A45" s="1" t="s">
        <v>35</v>
      </c>
    </row>
    <row r="46" spans="1:18">
      <c r="A46" s="19" t="s">
        <v>42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</row>
    <row r="47" spans="1:18">
      <c r="A47" s="20" t="s">
        <v>45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9" spans="1:18" ht="12.75" customHeight="1">
      <c r="A49" s="21" t="s">
        <v>2</v>
      </c>
      <c r="B49" s="25" t="s">
        <v>3</v>
      </c>
      <c r="C49" s="26"/>
      <c r="D49" s="27"/>
      <c r="E49" s="23" t="s">
        <v>14</v>
      </c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4" t="s">
        <v>12</v>
      </c>
    </row>
    <row r="50" spans="1:18" ht="54" customHeight="1">
      <c r="A50" s="22"/>
      <c r="B50" s="8" t="s">
        <v>13</v>
      </c>
      <c r="C50" s="13" t="s">
        <v>38</v>
      </c>
      <c r="D50" s="13" t="s">
        <v>39</v>
      </c>
      <c r="E50" s="8" t="s">
        <v>32</v>
      </c>
      <c r="F50" s="8" t="s">
        <v>31</v>
      </c>
      <c r="G50" s="8" t="s">
        <v>4</v>
      </c>
      <c r="H50" s="8" t="s">
        <v>5</v>
      </c>
      <c r="I50" s="17" t="s">
        <v>44</v>
      </c>
      <c r="J50" s="8" t="s">
        <v>6</v>
      </c>
      <c r="K50" s="8" t="s">
        <v>7</v>
      </c>
      <c r="L50" s="8" t="s">
        <v>8</v>
      </c>
      <c r="M50" s="8" t="s">
        <v>9</v>
      </c>
      <c r="N50" s="8" t="s">
        <v>10</v>
      </c>
      <c r="O50" s="16" t="s">
        <v>43</v>
      </c>
      <c r="P50" s="13" t="s">
        <v>37</v>
      </c>
      <c r="Q50" s="8" t="s">
        <v>11</v>
      </c>
      <c r="R50" s="24"/>
    </row>
    <row r="51" spans="1:18">
      <c r="A51" s="2" t="s">
        <v>15</v>
      </c>
      <c r="B51" s="5">
        <v>0</v>
      </c>
      <c r="C51" s="5">
        <v>29830</v>
      </c>
      <c r="D51" s="5">
        <v>900</v>
      </c>
      <c r="E51" s="5">
        <v>16500</v>
      </c>
      <c r="F51" s="5">
        <v>3333</v>
      </c>
      <c r="G51" s="5">
        <v>15</v>
      </c>
      <c r="H51" s="5">
        <v>1500</v>
      </c>
      <c r="I51" s="5"/>
      <c r="J51" s="5"/>
      <c r="K51" s="5"/>
      <c r="L51" s="5"/>
      <c r="M51" s="5"/>
      <c r="N51" s="5"/>
      <c r="O51" s="5"/>
      <c r="P51" s="5"/>
      <c r="Q51" s="5">
        <f>SUM(E51:P51)</f>
        <v>21348</v>
      </c>
      <c r="R51" s="5">
        <f>B51+C51+D51-Q51</f>
        <v>9382</v>
      </c>
    </row>
    <row r="52" spans="1:18">
      <c r="A52" s="2" t="s">
        <v>16</v>
      </c>
      <c r="B52" s="5">
        <f>R51</f>
        <v>9382</v>
      </c>
      <c r="C52" s="5">
        <v>35483.5</v>
      </c>
      <c r="D52" s="5">
        <v>0</v>
      </c>
      <c r="E52" s="5">
        <v>16450</v>
      </c>
      <c r="F52" s="5">
        <v>3322.9</v>
      </c>
      <c r="G52" s="5">
        <v>23.03</v>
      </c>
      <c r="H52" s="5">
        <v>1500</v>
      </c>
      <c r="I52" s="5"/>
      <c r="J52" s="5"/>
      <c r="K52" s="5"/>
      <c r="L52" s="5"/>
      <c r="M52" s="5">
        <v>4081</v>
      </c>
      <c r="N52" s="5">
        <v>641.41999999999996</v>
      </c>
      <c r="O52" s="5"/>
      <c r="P52" s="5"/>
      <c r="Q52" s="5">
        <f t="shared" ref="Q52" si="8">SUM(E52:P52)</f>
        <v>26018.35</v>
      </c>
      <c r="R52" s="5">
        <f t="shared" ref="R52:R55" si="9">B52+C52-Q52</f>
        <v>18847.150000000001</v>
      </c>
    </row>
    <row r="53" spans="1:18">
      <c r="A53" s="2" t="s">
        <v>17</v>
      </c>
      <c r="B53" s="5">
        <f>R52</f>
        <v>18847.150000000001</v>
      </c>
      <c r="C53" s="5">
        <v>24454</v>
      </c>
      <c r="D53" s="5">
        <v>0</v>
      </c>
      <c r="E53" s="5">
        <v>28515</v>
      </c>
      <c r="F53" s="5">
        <v>5760.03</v>
      </c>
      <c r="G53" s="5">
        <v>30.66</v>
      </c>
      <c r="H53" s="5">
        <v>1500</v>
      </c>
      <c r="I53" s="5"/>
      <c r="J53" s="5"/>
      <c r="K53" s="5"/>
      <c r="L53" s="5"/>
      <c r="M53" s="5">
        <v>1665</v>
      </c>
      <c r="N53" s="5"/>
      <c r="O53" s="5"/>
      <c r="P53" s="5"/>
      <c r="Q53" s="5">
        <f t="shared" ref="Q53" si="10">SUM(E53:P53)</f>
        <v>37470.69</v>
      </c>
      <c r="R53" s="5">
        <f t="shared" si="9"/>
        <v>5830.4599999999991</v>
      </c>
    </row>
    <row r="54" spans="1:18" ht="13.5">
      <c r="A54" s="11" t="s">
        <v>18</v>
      </c>
      <c r="B54" s="12">
        <f>B51</f>
        <v>0</v>
      </c>
      <c r="C54" s="12">
        <f>SUM(C51:C53)</f>
        <v>89767.5</v>
      </c>
      <c r="D54" s="12">
        <f>SUM(D51:D53)</f>
        <v>900</v>
      </c>
      <c r="E54" s="12">
        <f t="shared" ref="E54:Q54" si="11">SUM(E51:E53)</f>
        <v>61465</v>
      </c>
      <c r="F54" s="12">
        <f t="shared" si="11"/>
        <v>12415.93</v>
      </c>
      <c r="G54" s="12">
        <f t="shared" si="11"/>
        <v>68.69</v>
      </c>
      <c r="H54" s="12">
        <f t="shared" si="11"/>
        <v>4500</v>
      </c>
      <c r="I54" s="12">
        <f t="shared" si="11"/>
        <v>0</v>
      </c>
      <c r="J54" s="12">
        <f t="shared" si="11"/>
        <v>0</v>
      </c>
      <c r="K54" s="12">
        <f t="shared" si="11"/>
        <v>0</v>
      </c>
      <c r="L54" s="12">
        <f t="shared" si="11"/>
        <v>0</v>
      </c>
      <c r="M54" s="12">
        <f t="shared" si="11"/>
        <v>5746</v>
      </c>
      <c r="N54" s="12">
        <f t="shared" si="11"/>
        <v>641.41999999999996</v>
      </c>
      <c r="O54" s="12">
        <f t="shared" si="11"/>
        <v>0</v>
      </c>
      <c r="P54" s="12">
        <f t="shared" si="11"/>
        <v>0</v>
      </c>
      <c r="Q54" s="12">
        <f t="shared" si="11"/>
        <v>84837.040000000008</v>
      </c>
      <c r="R54" s="12">
        <f>R53</f>
        <v>5830.4599999999991</v>
      </c>
    </row>
    <row r="55" spans="1:18">
      <c r="A55" s="2" t="s">
        <v>19</v>
      </c>
      <c r="B55" s="5">
        <f>R53</f>
        <v>5830.4599999999991</v>
      </c>
      <c r="C55" s="5">
        <v>26053</v>
      </c>
      <c r="D55" s="5">
        <v>0</v>
      </c>
      <c r="E55" s="5">
        <v>18122</v>
      </c>
      <c r="F55" s="5">
        <v>3660.64</v>
      </c>
      <c r="G55" s="5">
        <v>42.78</v>
      </c>
      <c r="H55" s="5">
        <v>1500</v>
      </c>
      <c r="I55" s="5"/>
      <c r="J55" s="5"/>
      <c r="K55" s="5"/>
      <c r="L55" s="5"/>
      <c r="M55" s="5">
        <v>0</v>
      </c>
      <c r="N55" s="5"/>
      <c r="O55" s="5"/>
      <c r="P55" s="5"/>
      <c r="Q55" s="5">
        <f>SUM(E55:P55)</f>
        <v>23325.42</v>
      </c>
      <c r="R55" s="5">
        <f t="shared" si="9"/>
        <v>8558.0400000000009</v>
      </c>
    </row>
    <row r="56" spans="1:18">
      <c r="A56" s="2" t="s">
        <v>20</v>
      </c>
      <c r="B56" s="5">
        <f>R55</f>
        <v>8558.0400000000009</v>
      </c>
      <c r="C56" s="5">
        <v>35624.199999999997</v>
      </c>
      <c r="D56" s="5">
        <v>0</v>
      </c>
      <c r="E56" s="5">
        <v>18697</v>
      </c>
      <c r="F56" s="5">
        <v>3776.79</v>
      </c>
      <c r="G56" s="5">
        <v>41.72</v>
      </c>
      <c r="H56" s="5">
        <v>1500</v>
      </c>
      <c r="I56" s="5"/>
      <c r="J56" s="5"/>
      <c r="K56" s="5"/>
      <c r="L56" s="5"/>
      <c r="M56" s="5">
        <v>1957.24</v>
      </c>
      <c r="N56" s="5"/>
      <c r="O56" s="5">
        <v>2250</v>
      </c>
      <c r="P56" s="5"/>
      <c r="Q56" s="5">
        <f>SUM(E56:P56)</f>
        <v>28222.750000000004</v>
      </c>
      <c r="R56" s="5">
        <f>R55+C56-Q56</f>
        <v>15959.489999999994</v>
      </c>
    </row>
    <row r="57" spans="1:18">
      <c r="A57" s="2" t="s">
        <v>21</v>
      </c>
      <c r="B57" s="5">
        <f>R56</f>
        <v>15959.489999999994</v>
      </c>
      <c r="C57" s="5">
        <v>32028.6</v>
      </c>
      <c r="D57" s="5">
        <v>0</v>
      </c>
      <c r="E57" s="5">
        <v>18122</v>
      </c>
      <c r="F57" s="5">
        <v>3660.64</v>
      </c>
      <c r="G57" s="5">
        <v>60.45</v>
      </c>
      <c r="H57" s="5">
        <v>1500</v>
      </c>
      <c r="I57" s="5">
        <v>3282</v>
      </c>
      <c r="J57" s="5"/>
      <c r="K57" s="5">
        <v>4200</v>
      </c>
      <c r="L57" s="5"/>
      <c r="M57" s="5">
        <v>749</v>
      </c>
      <c r="N57" s="5"/>
      <c r="O57" s="5"/>
      <c r="P57" s="5"/>
      <c r="Q57" s="5">
        <f>SUM(E57:P57)</f>
        <v>31574.09</v>
      </c>
      <c r="R57" s="5">
        <v>16414</v>
      </c>
    </row>
    <row r="58" spans="1:18">
      <c r="A58" s="3" t="s">
        <v>22</v>
      </c>
      <c r="B58" s="6">
        <v>0</v>
      </c>
      <c r="C58" s="6">
        <f>C54+C55+C56+C57</f>
        <v>183473.30000000002</v>
      </c>
      <c r="D58" s="6">
        <f>D54+D55+D56+D57</f>
        <v>900</v>
      </c>
      <c r="E58" s="6">
        <f t="shared" ref="E58:Q58" si="12">E54+E55+E56+E57</f>
        <v>116406</v>
      </c>
      <c r="F58" s="6">
        <f t="shared" si="12"/>
        <v>23514</v>
      </c>
      <c r="G58" s="6">
        <f t="shared" si="12"/>
        <v>213.64</v>
      </c>
      <c r="H58" s="6">
        <f t="shared" si="12"/>
        <v>9000</v>
      </c>
      <c r="I58" s="6">
        <f t="shared" si="12"/>
        <v>3282</v>
      </c>
      <c r="J58" s="6">
        <f t="shared" si="12"/>
        <v>0</v>
      </c>
      <c r="K58" s="6">
        <f t="shared" si="12"/>
        <v>4200</v>
      </c>
      <c r="L58" s="6">
        <f t="shared" si="12"/>
        <v>0</v>
      </c>
      <c r="M58" s="6">
        <f t="shared" si="12"/>
        <v>8452.24</v>
      </c>
      <c r="N58" s="6">
        <f t="shared" si="12"/>
        <v>641.41999999999996</v>
      </c>
      <c r="O58" s="6">
        <f t="shared" si="12"/>
        <v>2250</v>
      </c>
      <c r="P58" s="6">
        <f t="shared" si="12"/>
        <v>0</v>
      </c>
      <c r="Q58" s="6">
        <f t="shared" si="12"/>
        <v>167959.30000000002</v>
      </c>
      <c r="R58" s="6">
        <v>16414</v>
      </c>
    </row>
    <row r="59" spans="1:18">
      <c r="A59" s="2" t="s">
        <v>23</v>
      </c>
      <c r="B59" s="5">
        <v>16414</v>
      </c>
      <c r="C59" s="5">
        <v>35150</v>
      </c>
      <c r="D59" s="5">
        <v>0</v>
      </c>
      <c r="E59" s="5">
        <v>16200</v>
      </c>
      <c r="F59" s="5">
        <v>3272.4</v>
      </c>
      <c r="G59" s="5">
        <v>29.7</v>
      </c>
      <c r="H59" s="5">
        <v>1500</v>
      </c>
      <c r="I59" s="5"/>
      <c r="J59" s="5"/>
      <c r="K59" s="5"/>
      <c r="L59" s="5"/>
      <c r="M59" s="5">
        <v>1010</v>
      </c>
      <c r="N59" s="5"/>
      <c r="O59" s="5"/>
      <c r="P59" s="5"/>
      <c r="Q59" s="5">
        <f>SUM(E59:P59)</f>
        <v>22012.100000000002</v>
      </c>
      <c r="R59" s="5">
        <f>B59+C59+D59-Q59</f>
        <v>29551.899999999998</v>
      </c>
    </row>
    <row r="60" spans="1:18">
      <c r="A60" s="2" t="s">
        <v>24</v>
      </c>
      <c r="B60" s="5">
        <f>R59</f>
        <v>29551.899999999998</v>
      </c>
      <c r="C60" s="5">
        <v>38759.4</v>
      </c>
      <c r="D60" s="5">
        <v>1200</v>
      </c>
      <c r="E60" s="5">
        <v>20622</v>
      </c>
      <c r="F60" s="5">
        <v>4165.6400000000003</v>
      </c>
      <c r="G60" s="5">
        <v>24.23</v>
      </c>
      <c r="H60" s="5">
        <v>1500</v>
      </c>
      <c r="I60" s="5"/>
      <c r="J60" s="5"/>
      <c r="K60" s="5"/>
      <c r="L60" s="5"/>
      <c r="M60" s="5">
        <v>3079</v>
      </c>
      <c r="N60" s="5"/>
      <c r="O60" s="5"/>
      <c r="P60" s="5"/>
      <c r="Q60" s="5">
        <f>SUM(E60:P60)</f>
        <v>29390.87</v>
      </c>
      <c r="R60" s="5">
        <f t="shared" ref="R60:R66" si="13">B60+C60+D60-Q60</f>
        <v>40120.430000000008</v>
      </c>
    </row>
    <row r="61" spans="1:18">
      <c r="A61" s="2" t="s">
        <v>25</v>
      </c>
      <c r="B61" s="5">
        <f>R60</f>
        <v>40120.430000000008</v>
      </c>
      <c r="C61" s="5">
        <v>36030.199999999997</v>
      </c>
      <c r="D61" s="5">
        <v>600</v>
      </c>
      <c r="E61" s="5">
        <v>17300</v>
      </c>
      <c r="F61" s="5">
        <v>3494.6</v>
      </c>
      <c r="G61" s="5">
        <v>31.95</v>
      </c>
      <c r="H61" s="5">
        <v>1500</v>
      </c>
      <c r="I61" s="5"/>
      <c r="J61" s="5"/>
      <c r="K61" s="5"/>
      <c r="L61" s="5"/>
      <c r="M61" s="5">
        <v>2459</v>
      </c>
      <c r="N61" s="5"/>
      <c r="O61" s="5"/>
      <c r="P61" s="5"/>
      <c r="Q61" s="5">
        <f>SUM(E61:P61)</f>
        <v>24785.55</v>
      </c>
      <c r="R61" s="5">
        <f t="shared" si="13"/>
        <v>51965.08</v>
      </c>
    </row>
    <row r="62" spans="1:18">
      <c r="A62" s="3" t="s">
        <v>26</v>
      </c>
      <c r="B62" s="6">
        <v>0</v>
      </c>
      <c r="C62" s="6">
        <f t="shared" ref="C62:Q62" si="14">C58+C59+C60+C61</f>
        <v>293412.90000000002</v>
      </c>
      <c r="D62" s="6">
        <f t="shared" si="14"/>
        <v>2700</v>
      </c>
      <c r="E62" s="6">
        <f t="shared" si="14"/>
        <v>170528</v>
      </c>
      <c r="F62" s="6">
        <f t="shared" si="14"/>
        <v>34446.639999999999</v>
      </c>
      <c r="G62" s="6">
        <f t="shared" si="14"/>
        <v>299.52</v>
      </c>
      <c r="H62" s="6">
        <f t="shared" si="14"/>
        <v>13500</v>
      </c>
      <c r="I62" s="6">
        <f t="shared" si="14"/>
        <v>3282</v>
      </c>
      <c r="J62" s="6">
        <f t="shared" si="14"/>
        <v>0</v>
      </c>
      <c r="K62" s="6">
        <f t="shared" si="14"/>
        <v>4200</v>
      </c>
      <c r="L62" s="6">
        <f t="shared" si="14"/>
        <v>0</v>
      </c>
      <c r="M62" s="6">
        <f t="shared" si="14"/>
        <v>15000.24</v>
      </c>
      <c r="N62" s="6">
        <f t="shared" si="14"/>
        <v>641.41999999999996</v>
      </c>
      <c r="O62" s="6">
        <f t="shared" si="14"/>
        <v>2250</v>
      </c>
      <c r="P62" s="6">
        <f t="shared" si="14"/>
        <v>0</v>
      </c>
      <c r="Q62" s="6">
        <f t="shared" si="14"/>
        <v>244147.82</v>
      </c>
      <c r="R62" s="6">
        <f t="shared" si="13"/>
        <v>51965.080000000016</v>
      </c>
    </row>
    <row r="63" spans="1:18">
      <c r="A63" s="2" t="s">
        <v>27</v>
      </c>
      <c r="B63" s="5">
        <f>R61</f>
        <v>51965.08</v>
      </c>
      <c r="C63" s="5">
        <v>18708</v>
      </c>
      <c r="D63" s="5">
        <v>0</v>
      </c>
      <c r="E63" s="5">
        <v>16200</v>
      </c>
      <c r="F63" s="5">
        <v>3272.4</v>
      </c>
      <c r="G63" s="5">
        <v>28.95</v>
      </c>
      <c r="H63" s="5">
        <v>1500</v>
      </c>
      <c r="I63" s="5"/>
      <c r="J63" s="5"/>
      <c r="K63" s="5"/>
      <c r="L63" s="5"/>
      <c r="M63" s="5">
        <v>4884.5</v>
      </c>
      <c r="N63" s="5"/>
      <c r="O63" s="5"/>
      <c r="P63" s="5"/>
      <c r="Q63" s="5">
        <f>SUM(E63:P63)</f>
        <v>25885.850000000002</v>
      </c>
      <c r="R63" s="5">
        <f t="shared" si="13"/>
        <v>44787.229999999996</v>
      </c>
    </row>
    <row r="64" spans="1:18">
      <c r="A64" s="2" t="s">
        <v>28</v>
      </c>
      <c r="B64" s="5">
        <f>R63</f>
        <v>44787.229999999996</v>
      </c>
      <c r="C64" s="5">
        <v>23591</v>
      </c>
      <c r="D64" s="5">
        <v>1800</v>
      </c>
      <c r="E64" s="5">
        <v>24216.73</v>
      </c>
      <c r="F64" s="5">
        <v>4670.04</v>
      </c>
      <c r="G64" s="5">
        <v>42.98</v>
      </c>
      <c r="H64" s="5">
        <v>1500</v>
      </c>
      <c r="I64" s="5"/>
      <c r="J64" s="5"/>
      <c r="K64" s="5"/>
      <c r="L64" s="5"/>
      <c r="M64" s="5">
        <v>3994.47</v>
      </c>
      <c r="N64" s="5"/>
      <c r="O64" s="5"/>
      <c r="P64" s="5"/>
      <c r="Q64" s="5">
        <f>SUM(E64:P64)</f>
        <v>34424.22</v>
      </c>
      <c r="R64" s="5">
        <f t="shared" si="13"/>
        <v>35754.009999999995</v>
      </c>
    </row>
    <row r="65" spans="1:18">
      <c r="A65" s="2" t="s">
        <v>29</v>
      </c>
      <c r="B65" s="5">
        <f>R64</f>
        <v>35754.009999999995</v>
      </c>
      <c r="C65" s="5">
        <v>43922</v>
      </c>
      <c r="D65" s="5">
        <v>0</v>
      </c>
      <c r="E65" s="5">
        <v>18033</v>
      </c>
      <c r="F65" s="5">
        <v>3642.67</v>
      </c>
      <c r="G65" s="5">
        <v>60.16</v>
      </c>
      <c r="H65" s="5">
        <v>1500</v>
      </c>
      <c r="I65" s="5"/>
      <c r="J65" s="5"/>
      <c r="K65" s="5"/>
      <c r="L65" s="5"/>
      <c r="M65" s="5">
        <v>0</v>
      </c>
      <c r="N65" s="5"/>
      <c r="O65" s="5"/>
      <c r="P65" s="5"/>
      <c r="Q65" s="5">
        <f>SUM(E65:P65)</f>
        <v>23235.829999999998</v>
      </c>
      <c r="R65" s="5">
        <f t="shared" si="13"/>
        <v>56440.179999999993</v>
      </c>
    </row>
    <row r="66" spans="1:18">
      <c r="A66" s="4" t="s">
        <v>30</v>
      </c>
      <c r="B66" s="6">
        <v>0</v>
      </c>
      <c r="C66" s="6">
        <f>C62+C63+C64+C65</f>
        <v>379633.9</v>
      </c>
      <c r="D66" s="6">
        <f>D62+D63+D64+D65</f>
        <v>4500</v>
      </c>
      <c r="E66" s="6">
        <f t="shared" ref="E66:Q66" si="15">E62+E63+E64+E65</f>
        <v>228977.73</v>
      </c>
      <c r="F66" s="6">
        <f t="shared" si="15"/>
        <v>46031.75</v>
      </c>
      <c r="G66" s="6">
        <f t="shared" si="15"/>
        <v>431.61</v>
      </c>
      <c r="H66" s="6">
        <f t="shared" si="15"/>
        <v>18000</v>
      </c>
      <c r="I66" s="6">
        <f t="shared" si="15"/>
        <v>3282</v>
      </c>
      <c r="J66" s="6">
        <f t="shared" si="15"/>
        <v>0</v>
      </c>
      <c r="K66" s="6">
        <f t="shared" si="15"/>
        <v>4200</v>
      </c>
      <c r="L66" s="6">
        <f t="shared" si="15"/>
        <v>0</v>
      </c>
      <c r="M66" s="6">
        <f t="shared" si="15"/>
        <v>23879.21</v>
      </c>
      <c r="N66" s="6">
        <f t="shared" si="15"/>
        <v>641.41999999999996</v>
      </c>
      <c r="O66" s="6">
        <f t="shared" si="15"/>
        <v>2250</v>
      </c>
      <c r="P66" s="6">
        <f t="shared" si="15"/>
        <v>0</v>
      </c>
      <c r="Q66" s="6">
        <f t="shared" si="15"/>
        <v>327693.72000000003</v>
      </c>
      <c r="R66" s="6">
        <f t="shared" si="13"/>
        <v>56440.179999999993</v>
      </c>
    </row>
    <row r="69" spans="1:18" ht="15.75" customHeight="1"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</row>
  </sheetData>
  <mergeCells count="13">
    <mergeCell ref="C28:R28"/>
    <mergeCell ref="E7:Q7"/>
    <mergeCell ref="R7:R8"/>
    <mergeCell ref="A4:R4"/>
    <mergeCell ref="A5:R5"/>
    <mergeCell ref="A7:A8"/>
    <mergeCell ref="B7:D7"/>
    <mergeCell ref="A46:R46"/>
    <mergeCell ref="A47:R47"/>
    <mergeCell ref="A49:A50"/>
    <mergeCell ref="E49:Q49"/>
    <mergeCell ref="R49:R50"/>
    <mergeCell ref="B49:D49"/>
  </mergeCells>
  <pageMargins left="0.31496062992125984" right="0.11811023622047245" top="0.74803149606299213" bottom="0.74803149606299213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2017-04-20T08:44:33Z</cp:lastPrinted>
  <dcterms:created xsi:type="dcterms:W3CDTF">2015-01-27T10:34:01Z</dcterms:created>
  <dcterms:modified xsi:type="dcterms:W3CDTF">2017-04-20T10:31:41Z</dcterms:modified>
</cp:coreProperties>
</file>